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i.garcia\Desktop\Nueva carpeta (6)\"/>
    </mc:Choice>
  </mc:AlternateContent>
  <bookViews>
    <workbookView xWindow="0" yWindow="0" windowWidth="17100" windowHeight="7080"/>
  </bookViews>
  <sheets>
    <sheet name="FINANCIER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C23" i="1" s="1"/>
  <c r="C18" i="1"/>
  <c r="C17" i="1"/>
  <c r="C16" i="1"/>
  <c r="C22" i="1" s="1"/>
  <c r="C13" i="1"/>
  <c r="C12" i="1"/>
</calcChain>
</file>

<file path=xl/sharedStrings.xml><?xml version="1.0" encoding="utf-8"?>
<sst xmlns="http://schemas.openxmlformats.org/spreadsheetml/2006/main" count="28" uniqueCount="25">
  <si>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</si>
  <si>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</si>
  <si>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</si>
  <si>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</si>
  <si>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UNION TEMPORAL EL PARAISO</t>
  </si>
  <si>
    <t>NUMERO DE NIT</t>
  </si>
  <si>
    <t>No DEL GRUPO AL QUE SE PRESENTA</t>
  </si>
  <si>
    <t>VALOR DEL PRESUPUESTO OFICIAL</t>
  </si>
  <si>
    <t>N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</si>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</sst>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0" fontId="0" fillId="0" borderId="4" xfId="0" applyBorder="1"/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B9" sqref="B9"/>
    </sheetView>
  </sheetViews>
  <sheetFormatPr baseColWidth="10" defaultRowHeight="15.75" x14ac:dyDescent="0.25"/>
  <cols>
    <col min="1" max="1" width="24.85546875" style="54" customWidth="1"/>
    <col min="2" max="2" width="55.5703125" style="54" customWidth="1"/>
    <col min="3" max="3" width="41.28515625" style="54" customWidth="1"/>
    <col min="4" max="4" width="29.42578125" style="54" customWidth="1"/>
    <col min="5" max="5" width="29.140625" style="54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x14ac:dyDescent="0.25">
      <c r="A2" s="4"/>
      <c r="B2" s="5" t="s">
        <v>1</v>
      </c>
      <c r="C2" s="5"/>
      <c r="D2" s="5"/>
      <c r="E2" s="6"/>
    </row>
    <row r="3" spans="1:5" x14ac:dyDescent="0.25">
      <c r="A3" s="7"/>
      <c r="B3" s="5" t="s">
        <v>2</v>
      </c>
      <c r="C3" s="5"/>
      <c r="D3" s="5"/>
      <c r="E3" s="8"/>
    </row>
    <row r="4" spans="1:5" thickBot="1" x14ac:dyDescent="0.3">
      <c r="A4" s="9"/>
      <c r="B4" s="10"/>
      <c r="C4" s="10"/>
      <c r="D4" s="10"/>
      <c r="E4" s="11"/>
    </row>
    <row r="5" spans="1:5" ht="16.5" thickBot="1" x14ac:dyDescent="0.3">
      <c r="A5" s="9"/>
      <c r="B5" s="12" t="s">
        <v>3</v>
      </c>
      <c r="C5" s="13" t="s">
        <v>4</v>
      </c>
      <c r="D5" s="14"/>
      <c r="E5" s="11"/>
    </row>
    <row r="6" spans="1:5" ht="16.5" thickBot="1" x14ac:dyDescent="0.3">
      <c r="A6" s="9"/>
      <c r="B6" s="15" t="s">
        <v>5</v>
      </c>
      <c r="C6" s="16"/>
      <c r="D6" s="17"/>
      <c r="E6" s="11"/>
    </row>
    <row r="7" spans="1:5" ht="16.5" thickBot="1" x14ac:dyDescent="0.3">
      <c r="A7" s="9"/>
      <c r="B7" s="15" t="s">
        <v>6</v>
      </c>
      <c r="C7" s="18" t="s">
        <v>7</v>
      </c>
      <c r="D7" s="19"/>
      <c r="E7" s="11"/>
    </row>
    <row r="8" spans="1:5" ht="16.5" thickBot="1" x14ac:dyDescent="0.3">
      <c r="A8" s="9"/>
      <c r="B8" s="20">
        <v>7</v>
      </c>
      <c r="C8" s="21">
        <v>1836351992</v>
      </c>
      <c r="D8" s="22"/>
      <c r="E8" s="11"/>
    </row>
    <row r="9" spans="1:5" ht="16.5" thickBot="1" x14ac:dyDescent="0.3">
      <c r="A9" s="9"/>
      <c r="B9" s="20" t="s">
        <v>8</v>
      </c>
      <c r="C9" s="21"/>
      <c r="D9" s="22"/>
      <c r="E9" s="11"/>
    </row>
    <row r="10" spans="1:5" ht="16.5" thickBot="1" x14ac:dyDescent="0.3">
      <c r="A10" s="9"/>
      <c r="B10" s="20" t="s">
        <v>8</v>
      </c>
      <c r="C10" s="21"/>
      <c r="D10" s="22"/>
      <c r="E10" s="11"/>
    </row>
    <row r="11" spans="1:5" ht="16.5" thickBot="1" x14ac:dyDescent="0.3">
      <c r="A11" s="9"/>
      <c r="B11" s="20" t="s">
        <v>8</v>
      </c>
      <c r="C11" s="21"/>
      <c r="D11" s="22"/>
      <c r="E11" s="11"/>
    </row>
    <row r="12" spans="1:5" ht="32.25" thickBot="1" x14ac:dyDescent="0.3">
      <c r="A12" s="9"/>
      <c r="B12" s="23" t="s">
        <v>9</v>
      </c>
      <c r="C12" s="21">
        <f>SUM(C8:D11)</f>
        <v>1836351992</v>
      </c>
      <c r="D12" s="22"/>
      <c r="E12" s="11"/>
    </row>
    <row r="13" spans="1:5" ht="48" thickBot="1" x14ac:dyDescent="0.3">
      <c r="A13" s="9"/>
      <c r="B13" s="23" t="s">
        <v>10</v>
      </c>
      <c r="C13" s="21">
        <f>+C12/616000</f>
        <v>2981.0908961038963</v>
      </c>
      <c r="D13" s="22"/>
      <c r="E13" s="11"/>
    </row>
    <row r="14" spans="1:5" x14ac:dyDescent="0.25">
      <c r="A14" s="9"/>
      <c r="B14" s="10"/>
      <c r="C14" s="24"/>
      <c r="D14" s="25"/>
      <c r="E14" s="11"/>
    </row>
    <row r="15" spans="1:5" ht="16.5" thickBot="1" x14ac:dyDescent="0.3">
      <c r="A15" s="9"/>
      <c r="B15" s="10" t="s">
        <v>11</v>
      </c>
      <c r="C15" s="24"/>
      <c r="D15" s="25"/>
      <c r="E15" s="11"/>
    </row>
    <row r="16" spans="1:5" thickBot="1" x14ac:dyDescent="0.3">
      <c r="A16" s="9"/>
      <c r="B16" s="26" t="s">
        <v>12</v>
      </c>
      <c r="C16" s="27">
        <f>9508000+102182000</f>
        <v>111690000</v>
      </c>
      <c r="D16" s="28"/>
      <c r="E16" s="11"/>
    </row>
    <row r="17" spans="1:6" ht="15" x14ac:dyDescent="0.25">
      <c r="A17" s="9"/>
      <c r="B17" s="9" t="s">
        <v>13</v>
      </c>
      <c r="C17" s="27">
        <f>104082000+23472000</f>
        <v>127554000</v>
      </c>
      <c r="D17" s="11"/>
      <c r="E17" s="11"/>
    </row>
    <row r="18" spans="1:6" ht="15" x14ac:dyDescent="0.25">
      <c r="A18" s="9"/>
      <c r="B18" s="9" t="s">
        <v>14</v>
      </c>
      <c r="C18" s="29">
        <f>1000000+10115000</f>
        <v>11115000</v>
      </c>
      <c r="D18" s="11"/>
      <c r="E18" s="11"/>
    </row>
    <row r="19" spans="1:6" thickBot="1" x14ac:dyDescent="0.3">
      <c r="A19" s="9"/>
      <c r="B19" s="30" t="s">
        <v>15</v>
      </c>
      <c r="C19" s="29">
        <f>1000000+10115000</f>
        <v>11115000</v>
      </c>
      <c r="D19" s="31"/>
      <c r="E19" s="11"/>
    </row>
    <row r="20" spans="1:6" ht="16.5" thickBot="1" x14ac:dyDescent="0.3">
      <c r="A20" s="9"/>
      <c r="B20" s="32" t="s">
        <v>16</v>
      </c>
      <c r="C20" s="33"/>
      <c r="D20" s="34"/>
      <c r="E20" s="11"/>
    </row>
    <row r="21" spans="1:6" ht="16.5" thickBot="1" x14ac:dyDescent="0.3">
      <c r="A21" s="9"/>
      <c r="B21" s="32" t="s">
        <v>17</v>
      </c>
      <c r="C21" s="33"/>
      <c r="D21" s="34"/>
      <c r="E21" s="11"/>
    </row>
    <row r="22" spans="1:6" x14ac:dyDescent="0.25">
      <c r="A22" s="9"/>
      <c r="B22" s="35" t="s">
        <v>18</v>
      </c>
      <c r="C22" s="36">
        <f>C16/C18</f>
        <v>10.048582995951417</v>
      </c>
      <c r="D22" s="25" t="s">
        <v>19</v>
      </c>
      <c r="E22" s="11"/>
    </row>
    <row r="23" spans="1:6" ht="16.5" thickBot="1" x14ac:dyDescent="0.3">
      <c r="A23" s="9"/>
      <c r="B23" s="37" t="s">
        <v>20</v>
      </c>
      <c r="C23" s="38">
        <f>C19/C17*100</f>
        <v>8.7139564419775155</v>
      </c>
      <c r="D23" s="39" t="s">
        <v>19</v>
      </c>
      <c r="E23" s="11"/>
    </row>
    <row r="24" spans="1:6" ht="16.5" thickBot="1" x14ac:dyDescent="0.3">
      <c r="A24" s="9"/>
      <c r="B24" s="40"/>
      <c r="C24" s="41"/>
      <c r="D24" s="10"/>
      <c r="E24" s="42"/>
    </row>
    <row r="25" spans="1:6" x14ac:dyDescent="0.25">
      <c r="A25" s="43"/>
      <c r="B25" s="44" t="s">
        <v>21</v>
      </c>
      <c r="C25" s="45" t="s">
        <v>22</v>
      </c>
      <c r="D25" s="46"/>
      <c r="E25" s="47"/>
      <c r="F25" s="48"/>
    </row>
    <row r="26" spans="1:6" ht="16.5" thickBot="1" x14ac:dyDescent="0.3">
      <c r="A26" s="43"/>
      <c r="B26" s="49"/>
      <c r="C26" s="50" t="s">
        <v>23</v>
      </c>
      <c r="D26" s="51"/>
      <c r="E26" s="47"/>
      <c r="F26" s="48"/>
    </row>
    <row r="27" spans="1:6" thickBot="1" x14ac:dyDescent="0.3">
      <c r="A27" s="30"/>
      <c r="B27" s="52"/>
      <c r="C27" s="52"/>
      <c r="D27" s="52"/>
      <c r="E27" s="31"/>
      <c r="F27" s="53"/>
    </row>
    <row r="28" spans="1:6" x14ac:dyDescent="0.25">
      <c r="B28" s="55" t="s">
        <v>24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8:D8"/>
    <mergeCell ref="C9:D9"/>
    <mergeCell ref="C10:D10"/>
    <mergeCell ref="C11:D11"/>
    <mergeCell ref="C12:D12"/>
    <mergeCell ref="C13:D13"/>
    <mergeCell ref="A1:D1"/>
    <mergeCell ref="B2:D2"/>
    <mergeCell ref="B3:D3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Claudia Ines Garcia Marroquin</cp:lastModifiedBy>
  <dcterms:created xsi:type="dcterms:W3CDTF">2014-12-12T04:19:05Z</dcterms:created>
  <dcterms:modified xsi:type="dcterms:W3CDTF">2014-12-12T04:20:41Z</dcterms:modified>
</cp:coreProperties>
</file>